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DA_DAT\99.DOSSIERS PRECEDENT CLASSEMENT\GROUPE DE TRAVAIL CCAP MOE\"/>
    </mc:Choice>
  </mc:AlternateContent>
  <bookViews>
    <workbookView xWindow="0" yWindow="0" windowWidth="25125" windowHeight="12300"/>
  </bookViews>
  <sheets>
    <sheet name="REPARTITION DES HONORAIRES" sheetId="1" r:id="rId1"/>
    <sheet name="COUTS JOURNALIERS" sheetId="2" r:id="rId2"/>
  </sheets>
  <definedNames>
    <definedName name="_xlnm.Print_Area" localSheetId="1">'COUTS JOURNALIERS'!$A$1:$S$10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" i="1" l="1"/>
  <c r="C33" i="1" l="1"/>
  <c r="C32" i="1"/>
  <c r="C31" i="1"/>
  <c r="C30" i="1"/>
  <c r="C29" i="1"/>
  <c r="C28" i="1"/>
  <c r="C27" i="1"/>
  <c r="C26" i="1"/>
  <c r="C25" i="1"/>
  <c r="J34" i="1"/>
  <c r="J35" i="1" s="1"/>
  <c r="J36" i="1" s="1"/>
  <c r="I34" i="1"/>
  <c r="I35" i="1" s="1"/>
  <c r="I36" i="1" s="1"/>
  <c r="H34" i="1"/>
  <c r="H35" i="1" s="1"/>
  <c r="H36" i="1" s="1"/>
  <c r="G34" i="1"/>
  <c r="G35" i="1" s="1"/>
  <c r="G36" i="1" s="1"/>
  <c r="F34" i="1"/>
  <c r="F35" i="1" s="1"/>
  <c r="F36" i="1" s="1"/>
  <c r="E34" i="1"/>
  <c r="E35" i="1" s="1"/>
  <c r="E36" i="1" s="1"/>
  <c r="J20" i="1"/>
  <c r="J21" i="1" s="1"/>
  <c r="J22" i="1" s="1"/>
  <c r="I20" i="1"/>
  <c r="I21" i="1" s="1"/>
  <c r="I22" i="1" s="1"/>
  <c r="H20" i="1"/>
  <c r="G20" i="1"/>
  <c r="G21" i="1" s="1"/>
  <c r="G22" i="1" s="1"/>
  <c r="F20" i="1"/>
  <c r="F21" i="1" s="1"/>
  <c r="F22" i="1" s="1"/>
  <c r="E20" i="1"/>
  <c r="E21" i="1" s="1"/>
  <c r="E22" i="1" s="1"/>
  <c r="C19" i="1"/>
  <c r="C18" i="1"/>
  <c r="C17" i="1"/>
  <c r="C16" i="1"/>
  <c r="C15" i="1"/>
  <c r="C14" i="1"/>
  <c r="C13" i="1"/>
  <c r="C12" i="1"/>
  <c r="C11" i="1"/>
  <c r="C10" i="1"/>
  <c r="C9" i="1"/>
  <c r="C8" i="1"/>
  <c r="C34" i="1" l="1"/>
  <c r="H38" i="1"/>
  <c r="H39" i="1" s="1"/>
  <c r="H40" i="1" s="1"/>
  <c r="C20" i="1"/>
  <c r="H21" i="1"/>
  <c r="H22" i="1" s="1"/>
  <c r="C35" i="1"/>
  <c r="C36" i="1" s="1"/>
  <c r="E38" i="1"/>
  <c r="E39" i="1" s="1"/>
  <c r="E40" i="1" s="1"/>
  <c r="I38" i="1"/>
  <c r="I39" i="1" s="1"/>
  <c r="I40" i="1" s="1"/>
  <c r="D8" i="1"/>
  <c r="F38" i="1"/>
  <c r="F39" i="1" s="1"/>
  <c r="F40" i="1" s="1"/>
  <c r="J38" i="1"/>
  <c r="J39" i="1" s="1"/>
  <c r="J40" i="1" s="1"/>
  <c r="G38" i="1"/>
  <c r="G39" i="1" s="1"/>
  <c r="G40" i="1" s="1"/>
  <c r="C38" i="1" l="1"/>
  <c r="D24" i="1" s="1"/>
  <c r="D33" i="1"/>
  <c r="D29" i="1"/>
  <c r="D25" i="1"/>
  <c r="D34" i="1"/>
  <c r="D30" i="1"/>
  <c r="D38" i="1"/>
  <c r="D32" i="1"/>
  <c r="D28" i="1"/>
  <c r="D20" i="1"/>
  <c r="D31" i="1"/>
  <c r="D27" i="1"/>
  <c r="D26" i="1"/>
  <c r="D10" i="1"/>
  <c r="D14" i="1"/>
  <c r="D18" i="1"/>
  <c r="D11" i="1"/>
  <c r="D15" i="1"/>
  <c r="D19" i="1"/>
  <c r="D13" i="1"/>
  <c r="D17" i="1"/>
  <c r="D12" i="1"/>
  <c r="D16" i="1"/>
  <c r="D9" i="1"/>
  <c r="C21" i="1"/>
  <c r="C22" i="1" s="1"/>
  <c r="C39" i="1"/>
  <c r="C40" i="1" s="1"/>
</calcChain>
</file>

<file path=xl/comments1.xml><?xml version="1.0" encoding="utf-8"?>
<comments xmlns="http://schemas.openxmlformats.org/spreadsheetml/2006/main">
  <authors>
    <author>GUEY-POUGNET, Catherine</author>
  </authors>
  <commentList>
    <comment ref="E23" authorId="0" shapeId="0">
      <text>
        <r>
          <rPr>
            <b/>
            <sz val="11"/>
            <color indexed="81"/>
            <rFont val="Calibri"/>
            <family val="2"/>
            <scheme val="minor"/>
          </rPr>
          <t>A compléter suivant missions confiées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<sst xmlns="http://schemas.openxmlformats.org/spreadsheetml/2006/main" count="110" uniqueCount="72">
  <si>
    <t xml:space="preserve"> ELEMENTS DE MISSION</t>
  </si>
  <si>
    <t>Totaux</t>
  </si>
  <si>
    <t>Part de chaque cotraitant</t>
  </si>
  <si>
    <t xml:space="preserve"> Architecte mandataire</t>
  </si>
  <si>
    <t>Compétence - cotraitant 1</t>
  </si>
  <si>
    <t>Compétence - cotraitant 2</t>
  </si>
  <si>
    <t>Compétence - cotraitant 3</t>
  </si>
  <si>
    <t>Compétence - cotraitant 4</t>
  </si>
  <si>
    <t>Compétence - cotraitant 5</t>
  </si>
  <si>
    <t>raison sociale</t>
  </si>
  <si>
    <t>montants en € H.T.</t>
  </si>
  <si>
    <t>MISSION DE BASE</t>
  </si>
  <si>
    <t>ESQ</t>
  </si>
  <si>
    <t>Etudes d'esquisse</t>
  </si>
  <si>
    <t>APS</t>
  </si>
  <si>
    <t>Etudes d'avant-projet sommaire</t>
  </si>
  <si>
    <t>APD</t>
  </si>
  <si>
    <t>Etude d'avant-projet définitif</t>
  </si>
  <si>
    <t>AVP</t>
  </si>
  <si>
    <t xml:space="preserve">Etudes d’avant-projet </t>
  </si>
  <si>
    <t>PRO</t>
  </si>
  <si>
    <t>Etudes de projet</t>
  </si>
  <si>
    <t>ACT</t>
  </si>
  <si>
    <t>a) - Etablissement du DCE</t>
  </si>
  <si>
    <t>b) - Analyse des offres et mises au point nécessaires à la passation des contrats de travaux</t>
  </si>
  <si>
    <t>VISA</t>
  </si>
  <si>
    <t>Examen de la conformité au projet des études d'exécution et de synthèse</t>
  </si>
  <si>
    <t>DET</t>
  </si>
  <si>
    <t>Direction de l'exécution des contrats de travaux</t>
  </si>
  <si>
    <t>AOR</t>
  </si>
  <si>
    <t>a) - DOE</t>
  </si>
  <si>
    <t>b) - Opérations de réception</t>
  </si>
  <si>
    <t>c) - Suivi de la garantie de
 parfait achèvement</t>
  </si>
  <si>
    <t>TOTAUX HT (mission de base)</t>
  </si>
  <si>
    <t>TVA</t>
  </si>
  <si>
    <t>TOTAUX TTC (mission de base)</t>
  </si>
  <si>
    <t xml:space="preserve">MISSIONS COMPLEMENTAIRES </t>
  </si>
  <si>
    <t>DIA</t>
  </si>
  <si>
    <t>Etudes de diagnostic</t>
  </si>
  <si>
    <t>EQMT</t>
  </si>
  <si>
    <t>a) - Mission d'analyse typologique des équipements</t>
  </si>
  <si>
    <t>b) - Identification des contraintes et sujétions générées par les équipements</t>
  </si>
  <si>
    <t>SSI</t>
  </si>
  <si>
    <t>a) - Cahier des charges fonctionnel</t>
  </si>
  <si>
    <t>b) - Coordination SSI</t>
  </si>
  <si>
    <t>c) - Rapport de fin de travaux</t>
  </si>
  <si>
    <t>TOTAUX HT (mission complémentaire)</t>
  </si>
  <si>
    <t xml:space="preserve">TOTAUX TTC </t>
  </si>
  <si>
    <t>TOTAUX HT 
(mission de base + mission complémentaire)</t>
  </si>
  <si>
    <t>TOTAUX TTC</t>
  </si>
  <si>
    <t>% de la phase/ remunuération</t>
  </si>
  <si>
    <t>SYNTH</t>
  </si>
  <si>
    <r>
      <t>Etudes préliminaires</t>
    </r>
    <r>
      <rPr>
        <sz val="8"/>
        <rFont val="Calibri"/>
        <family val="2"/>
      </rPr>
      <t> </t>
    </r>
  </si>
  <si>
    <t>Ordonnancement, Pilotage et Coordination</t>
  </si>
  <si>
    <t>PRE</t>
  </si>
  <si>
    <t>OPC</t>
  </si>
  <si>
    <t xml:space="preserve">Mission de coordination technique et de synthèse </t>
  </si>
  <si>
    <t>SIGN</t>
  </si>
  <si>
    <t>Mission traitement de la signalétique</t>
  </si>
  <si>
    <t>Architecte mandataire</t>
  </si>
  <si>
    <t>chef de projet</t>
  </si>
  <si>
    <t>Architecte</t>
  </si>
  <si>
    <t>ingénieur</t>
  </si>
  <si>
    <t>missions phase études</t>
  </si>
  <si>
    <t>missions phase réalisation  hors OPC</t>
  </si>
  <si>
    <t>mission diagnostic</t>
  </si>
  <si>
    <t>mission OPC</t>
  </si>
  <si>
    <t xml:space="preserve"> MARCHE N° ……………………………. : ANNEXE A L'ACTE D'ENGAGEMENT - COÛTS JOURNALIERS DE REFERENCE</t>
  </si>
  <si>
    <t>projeteur</t>
  </si>
  <si>
    <t>Prix journaliers de référence (prix maximum)   (€ HT/jour)</t>
  </si>
  <si>
    <t xml:space="preserve">La date  de valeur est  mentionnée dans l'acte d'engagement </t>
  </si>
  <si>
    <t xml:space="preserve"> MARCHE N° ……………………………. : ANNEXE A L'ACTE D'ENGAGEMENT - REPARTITION  ENTRE COTRAITANTS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</si>
</sst>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_€"/>
    <numFmt numFmtId="166" formatCode="#,##0.00\ &quot;€&quot;"/>
  </numFmts>
  <fonts count="14" x14ac:knownFonts="1">
    <font>
      <sz val="10"/>
      <name val="Arial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rgb="FF0070C0"/>
      <name val="Calibri"/>
      <family val="2"/>
      <scheme val="minor"/>
    </font>
    <font>
      <sz val="8"/>
      <name val="Calibri"/>
      <family val="2"/>
    </font>
    <font>
      <sz val="9"/>
      <color indexed="81"/>
      <name val="Tahoma"/>
      <family val="2"/>
    </font>
    <font>
      <b/>
      <sz val="11"/>
      <color indexed="81"/>
      <name val="Calibri"/>
      <family val="2"/>
      <scheme val="minor"/>
    </font>
    <font>
      <b/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9FF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101">
    <xf numFmtId="0" fontId="0" fillId="0" borderId="0" xfId="0"/>
    <xf numFmtId="0" fontId="2" fillId="0" borderId="0" xfId="0" applyFont="1"/>
    <xf numFmtId="0" fontId="6" fillId="2" borderId="6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4" fontId="2" fillId="0" borderId="15" xfId="0" applyNumberFormat="1" applyFont="1" applyFill="1" applyBorder="1" applyAlignment="1">
      <alignment horizontal="right" vertical="center" wrapText="1"/>
    </xf>
    <xf numFmtId="10" fontId="2" fillId="0" borderId="15" xfId="3" applyNumberFormat="1" applyFont="1" applyFill="1" applyBorder="1" applyAlignment="1">
      <alignment horizontal="right" vertical="center" wrapText="1"/>
    </xf>
    <xf numFmtId="4" fontId="2" fillId="0" borderId="15" xfId="2" applyNumberFormat="1" applyFont="1" applyFill="1" applyBorder="1" applyAlignment="1">
      <alignment horizontal="right" vertical="center" wrapText="1"/>
    </xf>
    <xf numFmtId="4" fontId="2" fillId="0" borderId="16" xfId="0" applyNumberFormat="1" applyFont="1" applyFill="1" applyBorder="1" applyAlignment="1">
      <alignment horizontal="right" vertical="center" wrapText="1"/>
    </xf>
    <xf numFmtId="4" fontId="2" fillId="0" borderId="17" xfId="0" applyNumberFormat="1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left" vertical="center" wrapText="1"/>
    </xf>
    <xf numFmtId="4" fontId="2" fillId="0" borderId="6" xfId="2" applyNumberFormat="1" applyFont="1" applyFill="1" applyBorder="1" applyAlignment="1">
      <alignment horizontal="right" vertical="center" wrapText="1"/>
    </xf>
    <xf numFmtId="4" fontId="2" fillId="0" borderId="6" xfId="0" applyNumberFormat="1" applyFont="1" applyFill="1" applyBorder="1" applyAlignment="1">
      <alignment horizontal="right" vertical="center" wrapText="1"/>
    </xf>
    <xf numFmtId="4" fontId="2" fillId="0" borderId="18" xfId="0" applyNumberFormat="1" applyFont="1" applyFill="1" applyBorder="1" applyAlignment="1">
      <alignment horizontal="right" vertical="center" wrapText="1"/>
    </xf>
    <xf numFmtId="4" fontId="2" fillId="0" borderId="7" xfId="0" applyNumberFormat="1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4" fontId="2" fillId="0" borderId="21" xfId="0" applyNumberFormat="1" applyFont="1" applyFill="1" applyBorder="1" applyAlignment="1">
      <alignment horizontal="right" vertical="center" wrapText="1"/>
    </xf>
    <xf numFmtId="10" fontId="2" fillId="0" borderId="21" xfId="3" applyNumberFormat="1" applyFont="1" applyFill="1" applyBorder="1" applyAlignment="1">
      <alignment horizontal="right" vertical="center" wrapText="1"/>
    </xf>
    <xf numFmtId="4" fontId="2" fillId="0" borderId="20" xfId="2" applyNumberFormat="1" applyFont="1" applyFill="1" applyBorder="1" applyAlignment="1">
      <alignment horizontal="right" vertical="center" wrapText="1"/>
    </xf>
    <xf numFmtId="4" fontId="2" fillId="0" borderId="20" xfId="0" applyNumberFormat="1" applyFont="1" applyFill="1" applyBorder="1" applyAlignment="1">
      <alignment horizontal="right" vertical="center" wrapText="1"/>
    </xf>
    <xf numFmtId="4" fontId="2" fillId="0" borderId="22" xfId="0" applyNumberFormat="1" applyFont="1" applyFill="1" applyBorder="1" applyAlignment="1">
      <alignment horizontal="right" vertical="center" wrapText="1"/>
    </xf>
    <xf numFmtId="4" fontId="2" fillId="0" borderId="23" xfId="0" applyNumberFormat="1" applyFont="1" applyFill="1" applyBorder="1" applyAlignment="1">
      <alignment horizontal="right" vertical="center" wrapText="1"/>
    </xf>
    <xf numFmtId="165" fontId="3" fillId="4" borderId="2" xfId="0" applyNumberFormat="1" applyFont="1" applyFill="1" applyBorder="1" applyAlignment="1">
      <alignment vertical="center" wrapText="1"/>
    </xf>
    <xf numFmtId="165" fontId="3" fillId="4" borderId="4" xfId="0" applyNumberFormat="1" applyFont="1" applyFill="1" applyBorder="1" applyAlignment="1">
      <alignment vertical="center" wrapText="1"/>
    </xf>
    <xf numFmtId="165" fontId="3" fillId="4" borderId="6" xfId="0" applyNumberFormat="1" applyFont="1" applyFill="1" applyBorder="1" applyAlignment="1">
      <alignment vertical="center" wrapText="1"/>
    </xf>
    <xf numFmtId="165" fontId="3" fillId="2" borderId="0" xfId="0" applyNumberFormat="1" applyFont="1" applyFill="1" applyBorder="1" applyAlignment="1">
      <alignment vertical="center" wrapText="1"/>
    </xf>
    <xf numFmtId="165" fontId="3" fillId="4" borderId="7" xfId="0" applyNumberFormat="1" applyFont="1" applyFill="1" applyBorder="1" applyAlignment="1">
      <alignment vertical="center" wrapText="1"/>
    </xf>
    <xf numFmtId="165" fontId="3" fillId="4" borderId="9" xfId="0" applyNumberFormat="1" applyFont="1" applyFill="1" applyBorder="1" applyAlignment="1">
      <alignment vertical="center" wrapText="1"/>
    </xf>
    <xf numFmtId="165" fontId="3" fillId="2" borderId="12" xfId="0" applyNumberFormat="1" applyFont="1" applyFill="1" applyBorder="1" applyAlignment="1">
      <alignment vertical="center" wrapText="1"/>
    </xf>
    <xf numFmtId="165" fontId="3" fillId="4" borderId="10" xfId="0" applyNumberFormat="1" applyFont="1" applyFill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/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4" fontId="2" fillId="0" borderId="21" xfId="2" applyNumberFormat="1" applyFont="1" applyFill="1" applyBorder="1" applyAlignment="1">
      <alignment horizontal="right" vertical="center" wrapText="1"/>
    </xf>
    <xf numFmtId="4" fontId="2" fillId="0" borderId="25" xfId="0" applyNumberFormat="1" applyFont="1" applyFill="1" applyBorder="1" applyAlignment="1">
      <alignment horizontal="right" vertical="center" wrapText="1"/>
    </xf>
    <xf numFmtId="4" fontId="2" fillId="0" borderId="26" xfId="0" applyNumberFormat="1" applyFont="1" applyFill="1" applyBorder="1" applyAlignment="1">
      <alignment horizontal="right" vertical="center" wrapText="1"/>
    </xf>
    <xf numFmtId="10" fontId="2" fillId="0" borderId="2" xfId="3" applyNumberFormat="1" applyFont="1" applyFill="1" applyBorder="1" applyAlignment="1">
      <alignment horizontal="right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2" fillId="6" borderId="15" xfId="0" applyFont="1" applyFill="1" applyBorder="1" applyAlignment="1">
      <alignment horizontal="left" vertical="center" wrapText="1"/>
    </xf>
    <xf numFmtId="0" fontId="2" fillId="6" borderId="6" xfId="0" applyFont="1" applyFill="1" applyBorder="1" applyAlignment="1">
      <alignment horizontal="left" vertical="center" wrapText="1"/>
    </xf>
    <xf numFmtId="165" fontId="2" fillId="6" borderId="20" xfId="0" applyNumberFormat="1" applyFont="1" applyFill="1" applyBorder="1" applyAlignment="1">
      <alignment horizontal="left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6" borderId="24" xfId="0" applyFont="1" applyFill="1" applyBorder="1" applyAlignment="1">
      <alignment horizontal="center" vertical="center" wrapText="1"/>
    </xf>
    <xf numFmtId="0" fontId="2" fillId="6" borderId="21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 wrapText="1"/>
    </xf>
    <xf numFmtId="165" fontId="3" fillId="2" borderId="28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horizontal="left" vertical="center"/>
    </xf>
    <xf numFmtId="164" fontId="3" fillId="0" borderId="0" xfId="1" applyFont="1" applyFill="1" applyAlignment="1">
      <alignment horizontal="right" vertical="center" wrapText="1"/>
    </xf>
    <xf numFmtId="0" fontId="3" fillId="0" borderId="0" xfId="0" applyFont="1" applyFill="1" applyAlignment="1">
      <alignment vertical="center" wrapText="1"/>
    </xf>
    <xf numFmtId="0" fontId="2" fillId="0" borderId="0" xfId="0" applyFont="1" applyAlignment="1">
      <alignment vertical="center"/>
    </xf>
    <xf numFmtId="0" fontId="6" fillId="2" borderId="6" xfId="0" applyFont="1" applyFill="1" applyBorder="1" applyAlignment="1">
      <alignment horizontal="center" vertical="center" wrapText="1"/>
    </xf>
    <xf numFmtId="0" fontId="0" fillId="2" borderId="0" xfId="0" applyFill="1"/>
    <xf numFmtId="0" fontId="1" fillId="2" borderId="6" xfId="0" applyFont="1" applyFill="1" applyBorder="1" applyAlignment="1">
      <alignment vertical="center"/>
    </xf>
    <xf numFmtId="166" fontId="0" fillId="2" borderId="6" xfId="0" applyNumberFormat="1" applyFill="1" applyBorder="1" applyAlignment="1">
      <alignment vertical="center"/>
    </xf>
    <xf numFmtId="0" fontId="0" fillId="2" borderId="6" xfId="0" applyFill="1" applyBorder="1"/>
    <xf numFmtId="0" fontId="4" fillId="5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9" fontId="3" fillId="2" borderId="2" xfId="3" applyFont="1" applyFill="1" applyBorder="1" applyAlignment="1" applyProtection="1">
      <alignment horizontal="center" vertical="center" wrapText="1"/>
    </xf>
    <xf numFmtId="9" fontId="3" fillId="2" borderId="6" xfId="3" applyFont="1" applyFill="1" applyBorder="1" applyAlignment="1" applyProtection="1">
      <alignment horizontal="center" vertical="center" wrapText="1"/>
    </xf>
    <xf numFmtId="9" fontId="3" fillId="2" borderId="9" xfId="3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3" fillId="2" borderId="29" xfId="0" applyFont="1" applyFill="1" applyBorder="1" applyAlignment="1">
      <alignment horizontal="center" vertical="center"/>
    </xf>
    <xf numFmtId="0" fontId="13" fillId="2" borderId="30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 wrapText="1"/>
    </xf>
    <xf numFmtId="0" fontId="6" fillId="2" borderId="31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wrapText="1"/>
    </xf>
  </cellXfs>
  <cellStyles count="4">
    <cellStyle name="Milliers" xfId="1" builtinId="3"/>
    <cellStyle name="Monétaire" xfId="2" builtinId="4"/>
    <cellStyle name="Normal" xfId="0" builtinId="0"/>
    <cellStyle name="Pourcentage" xfId="3" builtinId="5"/>
  </cellStyles>
  <dxfs count="0"/>
  <tableStyles count="0" defaultTableStyle="TableStyleMedium2" defaultPivotStyle="PivotStyleLight16"/>
  <colors>
    <mruColors>
      <color rgb="FF00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0"/>
  <sheetViews>
    <sheetView showGridLines="0" tabSelected="1" zoomScale="80" zoomScaleNormal="80" workbookViewId="0">
      <selection activeCell="D17" sqref="D17"/>
    </sheetView>
  </sheetViews>
  <sheetFormatPr baseColWidth="10" defaultRowHeight="15" x14ac:dyDescent="0.25"/>
  <cols>
    <col min="1" max="1" width="17.28515625" style="1" customWidth="1"/>
    <col min="2" max="2" width="44.7109375" style="1" customWidth="1"/>
    <col min="3" max="3" width="18.85546875" style="1" customWidth="1"/>
    <col min="4" max="4" width="10.28515625" style="1" customWidth="1"/>
    <col min="5" max="5" width="21.5703125" style="1" customWidth="1"/>
    <col min="6" max="10" width="20" style="1" customWidth="1"/>
    <col min="11" max="16384" width="11.42578125" style="1"/>
  </cols>
  <sheetData>
    <row r="1" spans="1:10" ht="18.75" x14ac:dyDescent="0.25">
      <c r="A1" s="67" t="s">
        <v>71</v>
      </c>
      <c r="B1" s="67"/>
      <c r="C1" s="67"/>
      <c r="D1" s="67"/>
      <c r="E1" s="67"/>
      <c r="F1" s="67"/>
      <c r="G1" s="67"/>
      <c r="H1" s="67"/>
      <c r="I1" s="67"/>
      <c r="J1" s="67"/>
    </row>
    <row r="2" spans="1:10" s="61" customFormat="1" ht="27" customHeight="1" thickBot="1" x14ac:dyDescent="0.25">
      <c r="A2" s="58" t="s">
        <v>70</v>
      </c>
      <c r="B2" s="59"/>
      <c r="C2" s="60"/>
    </row>
    <row r="3" spans="1:10" x14ac:dyDescent="0.25">
      <c r="A3" s="68" t="s">
        <v>0</v>
      </c>
      <c r="B3" s="69"/>
      <c r="C3" s="69" t="s">
        <v>1</v>
      </c>
      <c r="D3" s="74" t="s">
        <v>50</v>
      </c>
      <c r="E3" s="77" t="s">
        <v>2</v>
      </c>
      <c r="F3" s="78"/>
      <c r="G3" s="78"/>
      <c r="H3" s="78"/>
      <c r="I3" s="79"/>
      <c r="J3" s="80"/>
    </row>
    <row r="4" spans="1:10" ht="30" x14ac:dyDescent="0.25">
      <c r="A4" s="70"/>
      <c r="B4" s="71"/>
      <c r="C4" s="71"/>
      <c r="D4" s="75"/>
      <c r="E4" s="2" t="s">
        <v>3</v>
      </c>
      <c r="F4" s="41" t="s">
        <v>4</v>
      </c>
      <c r="G4" s="41" t="s">
        <v>5</v>
      </c>
      <c r="H4" s="41" t="s">
        <v>6</v>
      </c>
      <c r="I4" s="41" t="s">
        <v>7</v>
      </c>
      <c r="J4" s="42" t="s">
        <v>8</v>
      </c>
    </row>
    <row r="5" spans="1:10" x14ac:dyDescent="0.25">
      <c r="A5" s="70"/>
      <c r="B5" s="71"/>
      <c r="C5" s="71"/>
      <c r="D5" s="75"/>
      <c r="E5" s="41" t="s">
        <v>9</v>
      </c>
      <c r="F5" s="41" t="s">
        <v>9</v>
      </c>
      <c r="G5" s="41" t="s">
        <v>9</v>
      </c>
      <c r="H5" s="41" t="s">
        <v>9</v>
      </c>
      <c r="I5" s="41" t="s">
        <v>9</v>
      </c>
      <c r="J5" s="42" t="s">
        <v>9</v>
      </c>
    </row>
    <row r="6" spans="1:10" ht="15.75" thickBot="1" x14ac:dyDescent="0.3">
      <c r="A6" s="72"/>
      <c r="B6" s="73"/>
      <c r="C6" s="3" t="s">
        <v>10</v>
      </c>
      <c r="D6" s="76"/>
      <c r="E6" s="3" t="s">
        <v>10</v>
      </c>
      <c r="F6" s="3" t="s">
        <v>10</v>
      </c>
      <c r="G6" s="3" t="s">
        <v>10</v>
      </c>
      <c r="H6" s="3" t="s">
        <v>10</v>
      </c>
      <c r="I6" s="3" t="s">
        <v>10</v>
      </c>
      <c r="J6" s="4" t="s">
        <v>10</v>
      </c>
    </row>
    <row r="7" spans="1:10" ht="15.75" thickBot="1" x14ac:dyDescent="0.3">
      <c r="A7" s="81" t="s">
        <v>11</v>
      </c>
      <c r="B7" s="82"/>
      <c r="C7" s="82"/>
      <c r="D7" s="82"/>
      <c r="E7" s="82"/>
      <c r="F7" s="82"/>
      <c r="G7" s="82"/>
      <c r="H7" s="82"/>
      <c r="I7" s="82"/>
      <c r="J7" s="83"/>
    </row>
    <row r="8" spans="1:10" x14ac:dyDescent="0.25">
      <c r="A8" s="5" t="s">
        <v>12</v>
      </c>
      <c r="B8" s="6" t="s">
        <v>13</v>
      </c>
      <c r="C8" s="7">
        <f>SUM(E8:J8)</f>
        <v>0</v>
      </c>
      <c r="D8" s="8" t="str">
        <f>IF($B$2&lt;&gt;0,+C8/$B$2,"")</f>
        <v/>
      </c>
      <c r="E8" s="9"/>
      <c r="F8" s="7"/>
      <c r="G8" s="7"/>
      <c r="H8" s="7"/>
      <c r="I8" s="10"/>
      <c r="J8" s="11"/>
    </row>
    <row r="9" spans="1:10" x14ac:dyDescent="0.25">
      <c r="A9" s="17" t="s">
        <v>14</v>
      </c>
      <c r="B9" s="12" t="s">
        <v>15</v>
      </c>
      <c r="C9" s="7">
        <f t="shared" ref="C9:C19" si="0">SUM(E9:J9)</f>
        <v>0</v>
      </c>
      <c r="D9" s="8" t="str">
        <f t="shared" ref="D9:D20" si="1">IF(+$C$38&lt;&gt;0,+C9/$C$38,"")</f>
        <v/>
      </c>
      <c r="E9" s="13"/>
      <c r="F9" s="14"/>
      <c r="G9" s="14"/>
      <c r="H9" s="14"/>
      <c r="I9" s="15"/>
      <c r="J9" s="16"/>
    </row>
    <row r="10" spans="1:10" x14ac:dyDescent="0.25">
      <c r="A10" s="17" t="s">
        <v>16</v>
      </c>
      <c r="B10" s="12" t="s">
        <v>17</v>
      </c>
      <c r="C10" s="7">
        <f t="shared" si="0"/>
        <v>0</v>
      </c>
      <c r="D10" s="8" t="str">
        <f t="shared" si="1"/>
        <v/>
      </c>
      <c r="E10" s="13"/>
      <c r="F10" s="14"/>
      <c r="G10" s="14"/>
      <c r="H10" s="14"/>
      <c r="I10" s="15"/>
      <c r="J10" s="16"/>
    </row>
    <row r="11" spans="1:10" x14ac:dyDescent="0.25">
      <c r="A11" s="17" t="s">
        <v>18</v>
      </c>
      <c r="B11" s="12" t="s">
        <v>19</v>
      </c>
      <c r="C11" s="7">
        <f t="shared" si="0"/>
        <v>0</v>
      </c>
      <c r="D11" s="8" t="str">
        <f t="shared" si="1"/>
        <v/>
      </c>
      <c r="E11" s="13"/>
      <c r="F11" s="14"/>
      <c r="G11" s="14"/>
      <c r="H11" s="14"/>
      <c r="I11" s="15"/>
      <c r="J11" s="16"/>
    </row>
    <row r="12" spans="1:10" x14ac:dyDescent="0.25">
      <c r="A12" s="17" t="s">
        <v>20</v>
      </c>
      <c r="B12" s="12" t="s">
        <v>21</v>
      </c>
      <c r="C12" s="7">
        <f t="shared" si="0"/>
        <v>0</v>
      </c>
      <c r="D12" s="8" t="str">
        <f t="shared" si="1"/>
        <v/>
      </c>
      <c r="E12" s="13"/>
      <c r="F12" s="14"/>
      <c r="G12" s="14"/>
      <c r="H12" s="14"/>
      <c r="I12" s="15"/>
      <c r="J12" s="16"/>
    </row>
    <row r="13" spans="1:10" x14ac:dyDescent="0.25">
      <c r="A13" s="84" t="s">
        <v>22</v>
      </c>
      <c r="B13" s="18" t="s">
        <v>23</v>
      </c>
      <c r="C13" s="7">
        <f t="shared" si="0"/>
        <v>0</v>
      </c>
      <c r="D13" s="8" t="str">
        <f t="shared" si="1"/>
        <v/>
      </c>
      <c r="E13" s="13"/>
      <c r="F13" s="14"/>
      <c r="G13" s="14"/>
      <c r="H13" s="14"/>
      <c r="I13" s="15"/>
      <c r="J13" s="16"/>
    </row>
    <row r="14" spans="1:10" ht="45" x14ac:dyDescent="0.25">
      <c r="A14" s="84"/>
      <c r="B14" s="18" t="s">
        <v>24</v>
      </c>
      <c r="C14" s="7">
        <f t="shared" si="0"/>
        <v>0</v>
      </c>
      <c r="D14" s="8" t="str">
        <f t="shared" si="1"/>
        <v/>
      </c>
      <c r="E14" s="13"/>
      <c r="F14" s="14"/>
      <c r="G14" s="14"/>
      <c r="H14" s="14"/>
      <c r="I14" s="15"/>
      <c r="J14" s="16"/>
    </row>
    <row r="15" spans="1:10" ht="30" x14ac:dyDescent="0.25">
      <c r="A15" s="17" t="s">
        <v>25</v>
      </c>
      <c r="B15" s="18" t="s">
        <v>26</v>
      </c>
      <c r="C15" s="7">
        <f t="shared" si="0"/>
        <v>0</v>
      </c>
      <c r="D15" s="8" t="str">
        <f t="shared" si="1"/>
        <v/>
      </c>
      <c r="E15" s="13"/>
      <c r="F15" s="14"/>
      <c r="G15" s="14"/>
      <c r="H15" s="14"/>
      <c r="I15" s="15"/>
      <c r="J15" s="16"/>
    </row>
    <row r="16" spans="1:10" x14ac:dyDescent="0.25">
      <c r="A16" s="19" t="s">
        <v>27</v>
      </c>
      <c r="B16" s="20" t="s">
        <v>28</v>
      </c>
      <c r="C16" s="7">
        <f t="shared" si="0"/>
        <v>0</v>
      </c>
      <c r="D16" s="8" t="str">
        <f t="shared" si="1"/>
        <v/>
      </c>
      <c r="E16" s="13"/>
      <c r="F16" s="14"/>
      <c r="G16" s="14"/>
      <c r="H16" s="14"/>
      <c r="I16" s="15"/>
      <c r="J16" s="16"/>
    </row>
    <row r="17" spans="1:10" x14ac:dyDescent="0.25">
      <c r="A17" s="84" t="s">
        <v>29</v>
      </c>
      <c r="B17" s="18" t="s">
        <v>30</v>
      </c>
      <c r="C17" s="7">
        <f t="shared" si="0"/>
        <v>0</v>
      </c>
      <c r="D17" s="8" t="str">
        <f t="shared" si="1"/>
        <v/>
      </c>
      <c r="E17" s="13"/>
      <c r="F17" s="14"/>
      <c r="G17" s="14"/>
      <c r="H17" s="14"/>
      <c r="I17" s="15"/>
      <c r="J17" s="16"/>
    </row>
    <row r="18" spans="1:10" x14ac:dyDescent="0.25">
      <c r="A18" s="84"/>
      <c r="B18" s="18" t="s">
        <v>31</v>
      </c>
      <c r="C18" s="7">
        <f t="shared" si="0"/>
        <v>0</v>
      </c>
      <c r="D18" s="8" t="str">
        <f t="shared" si="1"/>
        <v/>
      </c>
      <c r="E18" s="13"/>
      <c r="F18" s="14"/>
      <c r="G18" s="14"/>
      <c r="H18" s="14"/>
      <c r="I18" s="15"/>
      <c r="J18" s="16"/>
    </row>
    <row r="19" spans="1:10" ht="30.75" thickBot="1" x14ac:dyDescent="0.3">
      <c r="A19" s="85"/>
      <c r="B19" s="21" t="s">
        <v>32</v>
      </c>
      <c r="C19" s="22">
        <f t="shared" si="0"/>
        <v>0</v>
      </c>
      <c r="D19" s="23" t="str">
        <f t="shared" si="1"/>
        <v/>
      </c>
      <c r="E19" s="24"/>
      <c r="F19" s="25"/>
      <c r="G19" s="25"/>
      <c r="H19" s="25"/>
      <c r="I19" s="26"/>
      <c r="J19" s="27"/>
    </row>
    <row r="20" spans="1:10" x14ac:dyDescent="0.25">
      <c r="A20" s="86" t="s">
        <v>33</v>
      </c>
      <c r="B20" s="87"/>
      <c r="C20" s="28">
        <f t="shared" ref="C20:J20" si="2">SUM(C8:C19)</f>
        <v>0</v>
      </c>
      <c r="D20" s="46" t="str">
        <f t="shared" si="1"/>
        <v/>
      </c>
      <c r="E20" s="28">
        <f t="shared" si="2"/>
        <v>0</v>
      </c>
      <c r="F20" s="28">
        <f t="shared" si="2"/>
        <v>0</v>
      </c>
      <c r="G20" s="28">
        <f t="shared" si="2"/>
        <v>0</v>
      </c>
      <c r="H20" s="28">
        <f t="shared" si="2"/>
        <v>0</v>
      </c>
      <c r="I20" s="28">
        <f t="shared" si="2"/>
        <v>0</v>
      </c>
      <c r="J20" s="29">
        <f t="shared" si="2"/>
        <v>0</v>
      </c>
    </row>
    <row r="21" spans="1:10" x14ac:dyDescent="0.25">
      <c r="A21" s="88" t="s">
        <v>34</v>
      </c>
      <c r="B21" s="89"/>
      <c r="C21" s="30">
        <f>SUM(C9:C20)</f>
        <v>0</v>
      </c>
      <c r="D21" s="31"/>
      <c r="E21" s="30">
        <f t="shared" ref="E21:J21" si="3">+E20*0.2</f>
        <v>0</v>
      </c>
      <c r="F21" s="30">
        <f t="shared" si="3"/>
        <v>0</v>
      </c>
      <c r="G21" s="30">
        <f t="shared" si="3"/>
        <v>0</v>
      </c>
      <c r="H21" s="30">
        <f t="shared" si="3"/>
        <v>0</v>
      </c>
      <c r="I21" s="30">
        <f t="shared" si="3"/>
        <v>0</v>
      </c>
      <c r="J21" s="32">
        <f t="shared" si="3"/>
        <v>0</v>
      </c>
    </row>
    <row r="22" spans="1:10" ht="15.75" thickBot="1" x14ac:dyDescent="0.3">
      <c r="A22" s="90" t="s">
        <v>35</v>
      </c>
      <c r="B22" s="91"/>
      <c r="C22" s="33">
        <f>SUM(C10:C21)</f>
        <v>0</v>
      </c>
      <c r="D22" s="34"/>
      <c r="E22" s="33">
        <f t="shared" ref="E22:J22" si="4">+E21+E20</f>
        <v>0</v>
      </c>
      <c r="F22" s="33">
        <f t="shared" si="4"/>
        <v>0</v>
      </c>
      <c r="G22" s="33">
        <f t="shared" si="4"/>
        <v>0</v>
      </c>
      <c r="H22" s="33">
        <f t="shared" si="4"/>
        <v>0</v>
      </c>
      <c r="I22" s="33">
        <f t="shared" si="4"/>
        <v>0</v>
      </c>
      <c r="J22" s="35">
        <f t="shared" si="4"/>
        <v>0</v>
      </c>
    </row>
    <row r="23" spans="1:10" ht="15.75" thickBot="1" x14ac:dyDescent="0.3">
      <c r="A23" s="36"/>
      <c r="B23" s="37"/>
      <c r="C23" s="37"/>
      <c r="D23" s="37"/>
      <c r="E23" s="55" t="s">
        <v>36</v>
      </c>
      <c r="F23" s="37"/>
      <c r="G23" s="37"/>
      <c r="H23" s="37"/>
      <c r="I23" s="37"/>
      <c r="J23" s="38"/>
    </row>
    <row r="24" spans="1:10" x14ac:dyDescent="0.25">
      <c r="A24" s="47" t="s">
        <v>54</v>
      </c>
      <c r="B24" s="48" t="s">
        <v>52</v>
      </c>
      <c r="C24" s="7">
        <f t="shared" ref="C24" si="5">SUM(E24:J24)</f>
        <v>0</v>
      </c>
      <c r="D24" s="8" t="str">
        <f t="shared" ref="D24" si="6">IF(+$C$38&lt;&gt;0,+C24/$C$38,"")</f>
        <v/>
      </c>
      <c r="E24" s="9"/>
      <c r="F24" s="7"/>
      <c r="G24" s="7"/>
      <c r="H24" s="7"/>
      <c r="I24" s="10"/>
      <c r="J24" s="11"/>
    </row>
    <row r="25" spans="1:10" x14ac:dyDescent="0.25">
      <c r="A25" s="47" t="s">
        <v>37</v>
      </c>
      <c r="B25" s="48" t="s">
        <v>38</v>
      </c>
      <c r="C25" s="7">
        <f t="shared" ref="C25:C33" si="7">SUM(E25:J25)</f>
        <v>0</v>
      </c>
      <c r="D25" s="8" t="str">
        <f t="shared" ref="D25:D34" si="8">IF(+$C$38&lt;&gt;0,+C25/$C$38,"")</f>
        <v/>
      </c>
      <c r="E25" s="9"/>
      <c r="F25" s="7"/>
      <c r="G25" s="7"/>
      <c r="H25" s="7"/>
      <c r="I25" s="10"/>
      <c r="J25" s="11"/>
    </row>
    <row r="26" spans="1:10" ht="30" x14ac:dyDescent="0.25">
      <c r="A26" s="92" t="s">
        <v>39</v>
      </c>
      <c r="B26" s="49" t="s">
        <v>40</v>
      </c>
      <c r="C26" s="7">
        <f t="shared" si="7"/>
        <v>0</v>
      </c>
      <c r="D26" s="8" t="str">
        <f t="shared" si="8"/>
        <v/>
      </c>
      <c r="E26" s="13"/>
      <c r="F26" s="14"/>
      <c r="G26" s="14"/>
      <c r="H26" s="14"/>
      <c r="I26" s="15"/>
      <c r="J26" s="16"/>
    </row>
    <row r="27" spans="1:10" ht="30" x14ac:dyDescent="0.25">
      <c r="A27" s="92"/>
      <c r="B27" s="49" t="s">
        <v>41</v>
      </c>
      <c r="C27" s="7">
        <f t="shared" si="7"/>
        <v>0</v>
      </c>
      <c r="D27" s="8" t="str">
        <f t="shared" si="8"/>
        <v/>
      </c>
      <c r="E27" s="13"/>
      <c r="F27" s="14"/>
      <c r="G27" s="14"/>
      <c r="H27" s="14"/>
      <c r="I27" s="15"/>
      <c r="J27" s="16"/>
    </row>
    <row r="28" spans="1:10" x14ac:dyDescent="0.25">
      <c r="A28" s="93" t="s">
        <v>42</v>
      </c>
      <c r="B28" s="49" t="s">
        <v>43</v>
      </c>
      <c r="C28" s="7">
        <f t="shared" si="7"/>
        <v>0</v>
      </c>
      <c r="D28" s="8" t="str">
        <f t="shared" si="8"/>
        <v/>
      </c>
      <c r="E28" s="13"/>
      <c r="F28" s="14"/>
      <c r="G28" s="14"/>
      <c r="H28" s="14"/>
      <c r="I28" s="15"/>
      <c r="J28" s="16"/>
    </row>
    <row r="29" spans="1:10" x14ac:dyDescent="0.25">
      <c r="A29" s="93"/>
      <c r="B29" s="49" t="s">
        <v>44</v>
      </c>
      <c r="C29" s="7">
        <f t="shared" si="7"/>
        <v>0</v>
      </c>
      <c r="D29" s="8" t="str">
        <f t="shared" si="8"/>
        <v/>
      </c>
      <c r="E29" s="13"/>
      <c r="F29" s="14"/>
      <c r="G29" s="14"/>
      <c r="H29" s="14"/>
      <c r="I29" s="15"/>
      <c r="J29" s="16"/>
    </row>
    <row r="30" spans="1:10" x14ac:dyDescent="0.25">
      <c r="A30" s="94"/>
      <c r="B30" s="50" t="s">
        <v>45</v>
      </c>
      <c r="C30" s="7">
        <f t="shared" si="7"/>
        <v>0</v>
      </c>
      <c r="D30" s="8" t="str">
        <f t="shared" si="8"/>
        <v/>
      </c>
      <c r="E30" s="24"/>
      <c r="F30" s="25"/>
      <c r="G30" s="25"/>
      <c r="H30" s="25"/>
      <c r="I30" s="26"/>
      <c r="J30" s="27"/>
    </row>
    <row r="31" spans="1:10" ht="30" x14ac:dyDescent="0.25">
      <c r="A31" s="51" t="s">
        <v>51</v>
      </c>
      <c r="B31" s="49" t="s">
        <v>56</v>
      </c>
      <c r="C31" s="7">
        <f t="shared" si="7"/>
        <v>0</v>
      </c>
      <c r="D31" s="8" t="str">
        <f t="shared" si="8"/>
        <v/>
      </c>
      <c r="E31" s="13"/>
      <c r="F31" s="14"/>
      <c r="G31" s="14"/>
      <c r="H31" s="14"/>
      <c r="I31" s="14"/>
      <c r="J31" s="16"/>
    </row>
    <row r="32" spans="1:10" x14ac:dyDescent="0.25">
      <c r="A32" s="47" t="s">
        <v>55</v>
      </c>
      <c r="B32" s="49" t="s">
        <v>53</v>
      </c>
      <c r="C32" s="7">
        <f t="shared" si="7"/>
        <v>0</v>
      </c>
      <c r="D32" s="8" t="str">
        <f t="shared" si="8"/>
        <v/>
      </c>
      <c r="E32" s="9"/>
      <c r="F32" s="7"/>
      <c r="G32" s="7"/>
      <c r="H32" s="7"/>
      <c r="I32" s="10"/>
      <c r="J32" s="11"/>
    </row>
    <row r="33" spans="1:10" ht="15.75" thickBot="1" x14ac:dyDescent="0.3">
      <c r="A33" s="52" t="s">
        <v>57</v>
      </c>
      <c r="B33" s="53" t="s">
        <v>58</v>
      </c>
      <c r="C33" s="22">
        <f t="shared" si="7"/>
        <v>0</v>
      </c>
      <c r="D33" s="23" t="str">
        <f t="shared" si="8"/>
        <v/>
      </c>
      <c r="E33" s="43"/>
      <c r="F33" s="22"/>
      <c r="G33" s="22"/>
      <c r="H33" s="22"/>
      <c r="I33" s="44"/>
      <c r="J33" s="45"/>
    </row>
    <row r="34" spans="1:10" x14ac:dyDescent="0.25">
      <c r="A34" s="86" t="s">
        <v>46</v>
      </c>
      <c r="B34" s="87"/>
      <c r="C34" s="28">
        <f t="shared" ref="C34:J34" si="9">SUM(C25:C30)</f>
        <v>0</v>
      </c>
      <c r="D34" s="46" t="str">
        <f t="shared" si="8"/>
        <v/>
      </c>
      <c r="E34" s="28">
        <f t="shared" si="9"/>
        <v>0</v>
      </c>
      <c r="F34" s="28">
        <f t="shared" si="9"/>
        <v>0</v>
      </c>
      <c r="G34" s="28">
        <f t="shared" si="9"/>
        <v>0</v>
      </c>
      <c r="H34" s="28">
        <f t="shared" si="9"/>
        <v>0</v>
      </c>
      <c r="I34" s="28">
        <f t="shared" si="9"/>
        <v>0</v>
      </c>
      <c r="J34" s="29">
        <f t="shared" si="9"/>
        <v>0</v>
      </c>
    </row>
    <row r="35" spans="1:10" x14ac:dyDescent="0.25">
      <c r="A35" s="88" t="s">
        <v>34</v>
      </c>
      <c r="B35" s="89"/>
      <c r="C35" s="30">
        <f>SUM(C25:C34)</f>
        <v>0</v>
      </c>
      <c r="D35" s="31"/>
      <c r="E35" s="30">
        <f t="shared" ref="E35:J35" si="10">+E34*0.2</f>
        <v>0</v>
      </c>
      <c r="F35" s="30">
        <f t="shared" si="10"/>
        <v>0</v>
      </c>
      <c r="G35" s="30">
        <f t="shared" si="10"/>
        <v>0</v>
      </c>
      <c r="H35" s="30">
        <f t="shared" si="10"/>
        <v>0</v>
      </c>
      <c r="I35" s="30">
        <f t="shared" si="10"/>
        <v>0</v>
      </c>
      <c r="J35" s="32">
        <f t="shared" si="10"/>
        <v>0</v>
      </c>
    </row>
    <row r="36" spans="1:10" ht="15.75" thickBot="1" x14ac:dyDescent="0.3">
      <c r="A36" s="90" t="s">
        <v>47</v>
      </c>
      <c r="B36" s="91"/>
      <c r="C36" s="33">
        <f>SUM(C26:C35)</f>
        <v>0</v>
      </c>
      <c r="D36" s="34"/>
      <c r="E36" s="33">
        <f t="shared" ref="E36:J36" si="11">+E35+E34</f>
        <v>0</v>
      </c>
      <c r="F36" s="33">
        <f t="shared" si="11"/>
        <v>0</v>
      </c>
      <c r="G36" s="33">
        <f t="shared" si="11"/>
        <v>0</v>
      </c>
      <c r="H36" s="33">
        <f t="shared" si="11"/>
        <v>0</v>
      </c>
      <c r="I36" s="33">
        <f t="shared" si="11"/>
        <v>0</v>
      </c>
      <c r="J36" s="35">
        <f t="shared" si="11"/>
        <v>0</v>
      </c>
    </row>
    <row r="37" spans="1:10" s="40" customFormat="1" ht="15.75" thickBot="1" x14ac:dyDescent="0.3">
      <c r="A37" s="56"/>
      <c r="B37" s="39"/>
      <c r="C37" s="31"/>
      <c r="D37" s="31"/>
      <c r="E37" s="31"/>
      <c r="F37" s="31"/>
      <c r="G37" s="31"/>
      <c r="H37" s="31"/>
      <c r="I37" s="31"/>
      <c r="J37" s="57"/>
    </row>
    <row r="38" spans="1:10" x14ac:dyDescent="0.25">
      <c r="A38" s="86" t="s">
        <v>48</v>
      </c>
      <c r="B38" s="87"/>
      <c r="C38" s="28">
        <f>C20+C34</f>
        <v>0</v>
      </c>
      <c r="D38" s="46" t="str">
        <f t="shared" ref="D38" si="12">IF(+$C$38&lt;&gt;0,+C38/$C$38,"")</f>
        <v/>
      </c>
      <c r="E38" s="28">
        <f t="shared" ref="E38:J38" si="13">E20+E34</f>
        <v>0</v>
      </c>
      <c r="F38" s="28">
        <f t="shared" si="13"/>
        <v>0</v>
      </c>
      <c r="G38" s="28">
        <f t="shared" si="13"/>
        <v>0</v>
      </c>
      <c r="H38" s="28">
        <f t="shared" si="13"/>
        <v>0</v>
      </c>
      <c r="I38" s="28">
        <f t="shared" si="13"/>
        <v>0</v>
      </c>
      <c r="J38" s="29">
        <f t="shared" si="13"/>
        <v>0</v>
      </c>
    </row>
    <row r="39" spans="1:10" x14ac:dyDescent="0.25">
      <c r="A39" s="88" t="s">
        <v>34</v>
      </c>
      <c r="B39" s="89"/>
      <c r="C39" s="30">
        <f>SUM(C28:C38)</f>
        <v>0</v>
      </c>
      <c r="D39" s="31"/>
      <c r="E39" s="30">
        <f t="shared" ref="E39:J39" si="14">+E38*0.2</f>
        <v>0</v>
      </c>
      <c r="F39" s="30">
        <f t="shared" si="14"/>
        <v>0</v>
      </c>
      <c r="G39" s="30">
        <f t="shared" si="14"/>
        <v>0</v>
      </c>
      <c r="H39" s="30">
        <f t="shared" si="14"/>
        <v>0</v>
      </c>
      <c r="I39" s="30">
        <f t="shared" si="14"/>
        <v>0</v>
      </c>
      <c r="J39" s="32">
        <f t="shared" si="14"/>
        <v>0</v>
      </c>
    </row>
    <row r="40" spans="1:10" ht="15.75" thickBot="1" x14ac:dyDescent="0.3">
      <c r="A40" s="90" t="s">
        <v>49</v>
      </c>
      <c r="B40" s="91"/>
      <c r="C40" s="33">
        <f>SUM(C28:C39)</f>
        <v>0</v>
      </c>
      <c r="D40" s="34"/>
      <c r="E40" s="33">
        <f t="shared" ref="E40:J40" si="15">+E39+E38</f>
        <v>0</v>
      </c>
      <c r="F40" s="33">
        <f t="shared" si="15"/>
        <v>0</v>
      </c>
      <c r="G40" s="33">
        <f t="shared" si="15"/>
        <v>0</v>
      </c>
      <c r="H40" s="33">
        <f t="shared" si="15"/>
        <v>0</v>
      </c>
      <c r="I40" s="33">
        <f t="shared" si="15"/>
        <v>0</v>
      </c>
      <c r="J40" s="35">
        <f t="shared" si="15"/>
        <v>0</v>
      </c>
    </row>
  </sheetData>
  <mergeCells count="19">
    <mergeCell ref="A22:B22"/>
    <mergeCell ref="A39:B39"/>
    <mergeCell ref="A40:B40"/>
    <mergeCell ref="A26:A27"/>
    <mergeCell ref="A28:A30"/>
    <mergeCell ref="A34:B34"/>
    <mergeCell ref="A35:B35"/>
    <mergeCell ref="A36:B36"/>
    <mergeCell ref="A38:B38"/>
    <mergeCell ref="A7:J7"/>
    <mergeCell ref="A13:A14"/>
    <mergeCell ref="A17:A19"/>
    <mergeCell ref="A20:B20"/>
    <mergeCell ref="A21:B21"/>
    <mergeCell ref="A1:J1"/>
    <mergeCell ref="A3:B6"/>
    <mergeCell ref="C3:C5"/>
    <mergeCell ref="D3:D6"/>
    <mergeCell ref="E3:J3"/>
  </mergeCells>
  <pageMargins left="0.35433070866141736" right="0.39370078740157483" top="0.26" bottom="0.48" header="0.17" footer="0.17"/>
  <pageSetup paperSize="9" scale="69" orientation="landscape" r:id="rId1"/>
  <headerFooter>
    <oddFooter>&amp;L&amp;"Calibri,Gras"&amp;F&amp;C&amp;"Calibri,Gras"21 0312 MOE&amp;R&amp;"-,Normal"&amp;P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showGridLines="0" workbookViewId="0">
      <selection activeCell="A10" sqref="A10"/>
    </sheetView>
  </sheetViews>
  <sheetFormatPr baseColWidth="10" defaultRowHeight="12.75" x14ac:dyDescent="0.2"/>
  <cols>
    <col min="1" max="1" width="34.28515625" customWidth="1"/>
  </cols>
  <sheetData>
    <row r="1" spans="1:19" s="63" customFormat="1" ht="18.75" x14ac:dyDescent="0.2">
      <c r="A1" s="67" t="s">
        <v>67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</row>
    <row r="2" spans="1:19" s="63" customFormat="1" x14ac:dyDescent="0.2"/>
    <row r="3" spans="1:19" s="63" customFormat="1" ht="22.5" customHeight="1" x14ac:dyDescent="0.2">
      <c r="A3" s="96"/>
      <c r="B3" s="98" t="s">
        <v>69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100"/>
    </row>
    <row r="4" spans="1:19" s="63" customFormat="1" ht="21.75" customHeight="1" x14ac:dyDescent="0.2">
      <c r="A4" s="97"/>
      <c r="B4" s="71" t="s">
        <v>59</v>
      </c>
      <c r="C4" s="71"/>
      <c r="D4" s="71"/>
      <c r="E4" s="95" t="s">
        <v>4</v>
      </c>
      <c r="F4" s="95"/>
      <c r="G4" s="95"/>
      <c r="H4" s="95" t="s">
        <v>5</v>
      </c>
      <c r="I4" s="95"/>
      <c r="J4" s="95"/>
      <c r="K4" s="95" t="s">
        <v>6</v>
      </c>
      <c r="L4" s="95"/>
      <c r="M4" s="95"/>
      <c r="N4" s="95" t="s">
        <v>7</v>
      </c>
      <c r="O4" s="95"/>
      <c r="P4" s="95"/>
      <c r="Q4" s="95" t="s">
        <v>8</v>
      </c>
      <c r="R4" s="95"/>
      <c r="S4" s="95"/>
    </row>
    <row r="5" spans="1:19" s="63" customFormat="1" ht="16.5" customHeight="1" x14ac:dyDescent="0.2">
      <c r="A5" s="97"/>
      <c r="B5" s="95" t="s">
        <v>9</v>
      </c>
      <c r="C5" s="95"/>
      <c r="D5" s="95"/>
      <c r="E5" s="95" t="s">
        <v>9</v>
      </c>
      <c r="F5" s="95"/>
      <c r="G5" s="95"/>
      <c r="H5" s="95" t="s">
        <v>9</v>
      </c>
      <c r="I5" s="95"/>
      <c r="J5" s="95"/>
      <c r="K5" s="95" t="s">
        <v>9</v>
      </c>
      <c r="L5" s="95"/>
      <c r="M5" s="95"/>
      <c r="N5" s="95" t="s">
        <v>9</v>
      </c>
      <c r="O5" s="95"/>
      <c r="P5" s="95"/>
      <c r="Q5" s="95" t="s">
        <v>9</v>
      </c>
      <c r="R5" s="95"/>
      <c r="S5" s="95"/>
    </row>
    <row r="6" spans="1:19" s="63" customFormat="1" ht="30" x14ac:dyDescent="0.2">
      <c r="A6" s="97"/>
      <c r="B6" s="54" t="s">
        <v>60</v>
      </c>
      <c r="C6" s="54" t="s">
        <v>61</v>
      </c>
      <c r="D6" s="54" t="s">
        <v>68</v>
      </c>
      <c r="E6" s="54" t="s">
        <v>60</v>
      </c>
      <c r="F6" s="54" t="s">
        <v>62</v>
      </c>
      <c r="G6" s="62" t="s">
        <v>68</v>
      </c>
      <c r="H6" s="54" t="s">
        <v>60</v>
      </c>
      <c r="I6" s="54" t="s">
        <v>62</v>
      </c>
      <c r="J6" s="62" t="s">
        <v>68</v>
      </c>
      <c r="K6" s="54" t="s">
        <v>60</v>
      </c>
      <c r="L6" s="54" t="s">
        <v>62</v>
      </c>
      <c r="M6" s="62" t="s">
        <v>68</v>
      </c>
      <c r="N6" s="54" t="s">
        <v>60</v>
      </c>
      <c r="O6" s="54" t="s">
        <v>62</v>
      </c>
      <c r="P6" s="62" t="s">
        <v>68</v>
      </c>
      <c r="Q6" s="54" t="s">
        <v>60</v>
      </c>
      <c r="R6" s="54" t="s">
        <v>62</v>
      </c>
      <c r="S6" s="62" t="s">
        <v>68</v>
      </c>
    </row>
    <row r="7" spans="1:19" s="63" customFormat="1" ht="30" customHeight="1" x14ac:dyDescent="0.2">
      <c r="A7" s="64" t="s">
        <v>63</v>
      </c>
      <c r="B7" s="65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</row>
    <row r="8" spans="1:19" s="63" customFormat="1" ht="30" customHeight="1" x14ac:dyDescent="0.2">
      <c r="A8" s="64" t="s">
        <v>64</v>
      </c>
      <c r="B8" s="65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</row>
    <row r="9" spans="1:19" s="63" customFormat="1" ht="30" customHeight="1" x14ac:dyDescent="0.2">
      <c r="A9" s="64" t="s">
        <v>65</v>
      </c>
      <c r="B9" s="65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</row>
    <row r="10" spans="1:19" s="63" customFormat="1" ht="30" customHeight="1" x14ac:dyDescent="0.2">
      <c r="A10" s="64" t="s">
        <v>66</v>
      </c>
      <c r="B10" s="65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</row>
    <row r="11" spans="1:19" s="63" customFormat="1" x14ac:dyDescent="0.2"/>
    <row r="12" spans="1:19" s="63" customFormat="1" x14ac:dyDescent="0.2"/>
  </sheetData>
  <mergeCells count="15">
    <mergeCell ref="Q4:S4"/>
    <mergeCell ref="Q5:S5"/>
    <mergeCell ref="K4:M4"/>
    <mergeCell ref="K5:M5"/>
    <mergeCell ref="N4:P4"/>
    <mergeCell ref="N5:P5"/>
    <mergeCell ref="A1:P1"/>
    <mergeCell ref="B3:P3"/>
    <mergeCell ref="A3:A6"/>
    <mergeCell ref="B4:D4"/>
    <mergeCell ref="E4:G4"/>
    <mergeCell ref="H4:J4"/>
    <mergeCell ref="B5:D5"/>
    <mergeCell ref="E5:G5"/>
    <mergeCell ref="H5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REPARTITION DES HONORAIRES</vt:lpstr>
      <vt:lpstr>COUTS JOURNALIERS</vt:lpstr>
      <vt:lpstr>'COUTS JOURNALIERS'!Zone_d_impression</vt:lpstr>
    </vt:vector>
  </TitlesOfParts>
  <Company>Hospices Civils de Lyon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GUEY-POUGNET, Catherine</dc:creator>
  <cp:lastModifiedBy>GUEY-POUGNET, Catherine</cp:lastModifiedBy>
  <dcterms:created xsi:type="dcterms:W3CDTF">2022-03-22T08:19:51Z</dcterms:created>
  <dcterms:modified xsi:type="dcterms:W3CDTF">2022-04-15T09:14:20Z</dcterms:modified>
</cp:coreProperties>
</file>